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627\TRIBUNAL DE JUSTICA DO ESTADO DE MATO GROSSO\CA - Divisão de Compras - Documentos\2 0 2 6\EXCEL 2026\PLANILHA DE DESPESA Proc. Adm\"/>
    </mc:Choice>
  </mc:AlternateContent>
  <bookViews>
    <workbookView xWindow="-28920" yWindow="-120" windowWidth="29040" windowHeight="15840" tabRatio="933"/>
  </bookViews>
  <sheets>
    <sheet name="PLAN1" sheetId="11" r:id="rId1"/>
    <sheet name="ATA 07-2006 BENS PERMANENTES" sheetId="2" state="hidden" r:id="rId2"/>
  </sheets>
  <definedNames>
    <definedName name="_xlnm.Print_Area" localSheetId="1">'ATA 07-2006 BENS PERMANENTES'!#REF!</definedName>
    <definedName name="_xlnm.Print_Area" localSheetId="0">PLAN1!$A$1:$J$60</definedName>
    <definedName name="SOMA">PLAN1!#REF!</definedName>
    <definedName name="_xlnm.Print_Titles" localSheetId="0">PLAN1!$1:$3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11" l="1"/>
  <c r="I13" i="11" l="1"/>
  <c r="I36" i="11" l="1"/>
  <c r="I26" i="11"/>
  <c r="I25" i="11"/>
  <c r="I21" i="11"/>
  <c r="I7" i="11"/>
  <c r="I30" i="11" l="1"/>
  <c r="I17" i="11"/>
  <c r="I16" i="11"/>
  <c r="I15" i="11"/>
  <c r="I14" i="11"/>
  <c r="I5" i="11"/>
  <c r="I8" i="11"/>
  <c r="I6" i="11"/>
  <c r="J30" i="11" l="1"/>
  <c r="J26" i="11"/>
  <c r="J25" i="11"/>
  <c r="J17" i="11"/>
  <c r="J36" i="11" l="1"/>
  <c r="J27" i="11"/>
  <c r="J21" i="11"/>
  <c r="J22" i="11" s="1"/>
  <c r="J15" i="11" l="1"/>
  <c r="J16" i="11"/>
  <c r="J14" i="11"/>
  <c r="J18" i="11" l="1"/>
  <c r="J10" i="11"/>
  <c r="J5" i="11" l="1"/>
  <c r="J6" i="11"/>
  <c r="J7" i="11"/>
  <c r="J8" i="11"/>
  <c r="J38" i="11" l="1"/>
</calcChain>
</file>

<file path=xl/sharedStrings.xml><?xml version="1.0" encoding="utf-8"?>
<sst xmlns="http://schemas.openxmlformats.org/spreadsheetml/2006/main" count="120" uniqueCount="67">
  <si>
    <t>ESTADO DE MATO GROSSO
PODER JUDICIÁRIO 
TRIBUNAL DE JUSTIÇA
Departamento Administrativo</t>
  </si>
  <si>
    <t xml:space="preserve">ITEM </t>
  </si>
  <si>
    <t>DESCRIÇÃO</t>
  </si>
  <si>
    <t xml:space="preserve">Unid. </t>
  </si>
  <si>
    <t>Quant.</t>
  </si>
  <si>
    <t>Preço 01</t>
  </si>
  <si>
    <t>Preço 02</t>
  </si>
  <si>
    <t>Preço 03</t>
  </si>
  <si>
    <t>Valor Médio</t>
  </si>
  <si>
    <t>Valor  total</t>
  </si>
  <si>
    <t>un.</t>
  </si>
  <si>
    <t>assinado digitalmente</t>
  </si>
  <si>
    <t>MARIANA RODRIGUES DOS SANTOS</t>
  </si>
  <si>
    <t>Chefe de Divisão de Compras</t>
  </si>
  <si>
    <t>VALOR TOTAL LOTE I</t>
  </si>
  <si>
    <t xml:space="preserve">Valor Médio </t>
  </si>
  <si>
    <t>Valor Total</t>
  </si>
  <si>
    <t>LOTE II</t>
  </si>
  <si>
    <t>LOTE I</t>
  </si>
  <si>
    <t>Preço 04</t>
  </si>
  <si>
    <t>VALOR TOTAL LOTE II</t>
  </si>
  <si>
    <t>EXCLUSIVA PARA ME/EPP - Câmera Sony ZV-E10 Mark2.</t>
  </si>
  <si>
    <t>EXCLUSIVA PARA ME/EPP- Estabilizador Gimbal Dji Rs3 Mini.</t>
  </si>
  <si>
    <t>EXCLUSIVA PARA ME/EPP - Lente Sigma 20mm F/1.4 Dc Dn Contemporary.</t>
  </si>
  <si>
    <t>EXCLUSIVA PARA ME/EPP - Microfone lapela LARK M2s.</t>
  </si>
  <si>
    <t>EXCLUSIVA PARA ME/EPP - Cartão SD scan disk extreme V90 128 GB.</t>
  </si>
  <si>
    <t>EXCLUSIVA PARA ME/EPP - Fone Protetor de Ouvido Eletrônico Antirruído.</t>
  </si>
  <si>
    <t>EXCLUSIVA PARA ME/EPP - Algema aço carbono.</t>
  </si>
  <si>
    <t>EXCLUSIVA PARA ME/EPP - Algema de plástico punho duplo.</t>
  </si>
  <si>
    <t>EXCLUSIVA PARA ME/EPP - Kit de limpeza de Armas Curtas.</t>
  </si>
  <si>
    <t>EXCLUSIVA PARA ME/EPP - Kit de limpeza de Armas longas.</t>
  </si>
  <si>
    <t>LOTE III</t>
  </si>
  <si>
    <t>EXCLUSIVA PARA ME/EPP - Case Baú 120X60X60CM com rodas e Suporte de Empilhamento.</t>
  </si>
  <si>
    <t>VALOR TOTAL LOTE III</t>
  </si>
  <si>
    <t>LOTE IV</t>
  </si>
  <si>
    <t>EXCLUSIVA PARA ME/EPP - Pedestal organizador de fila cromado.</t>
  </si>
  <si>
    <t>EXCLUSIVA PARA ME/EPP - Pedestal organizador de fila em aço.</t>
  </si>
  <si>
    <t>VALOR TOTAL LOTE IV</t>
  </si>
  <si>
    <t>LOTE V</t>
  </si>
  <si>
    <t>EXCLUSIVA PARA ME/EPP - Cone de sinalização flexível.</t>
  </si>
  <si>
    <t>EXCLUSIVA PARA ME/EPP - Barreira de sinalização removível.</t>
  </si>
  <si>
    <t>EXCLUSIVA PARA ME/EPP - Balizador Luminoso - Cônico com base.</t>
  </si>
  <si>
    <t xml:space="preserve">Lote I - Item 2 - Preço 01 - Radar TCE/MT. Código da Licitação n. 00000000800/2024. Empresa PROSPER COMERCIO LTDA - CNPJ 51.854.742/0001-15. Preço 02 - Banco de Preços. Identificação: 77643443000125-1-000008/2025. Empresa 53.953.936 MARCELO DOS ANJOS LEAL - CNPJ 53.953.936/0001-01. Preço 03 - Banco de Preços. Identificação: 53221701000117-1-000110/2025. Empresa 44.048.674  LUCAS ALVES MAGALHAES - CNPJ 44.048.674/0001-31 e Preço 04 - Banco de Preço. Identificação: 05461142000170-1-000121/2024. Empresa JJT COMERCIO ELETRONICO E SERVICOS LTDA - CNPJ 51.696.246/0001-80.  </t>
  </si>
  <si>
    <t xml:space="preserve">Lote I - Item 1 - Preço 01 - Radar TCE/MT. Código da Licitação n. 00000090028/2025. Empresa TFMG BRANDS DO BRASIL LTDA - CNPJ 55.381.706/0001-32. Preço 02 - Banco de Preço. Identificação: Nº Pregão:907562025/ UASG: 929715. Empresa CAFAYATE COMERCIAL LTDA - CNPJ 47.504.653/0001-73. Preço 03 - Banco de Preço. Identificação: Dispensa de Licitação Nº 90001/2025/UASG: 71800. Empresa RKG COMERCIO E DISTRIBUIÇÃO LTDA - CNPJ 58.545.712/0001-76 e Preço 04 - Banco de Preço. Identificação: Nº Pregão: 900222024 / UASG: 930251. Empresa B2G VIX COMERCIO DE PRODUTOS E EQUIPAMENTOS LTDA - CNPJ 41.156.351/0001-73.  </t>
  </si>
  <si>
    <t xml:space="preserve">Lote II - Item 7 - Preço 01 - Banco de Preços. Identificação: 45138070000149-1-001160/2025. Empresa PICINATO COMERCIO DE ARTIGOS MILITARES LTDA - CNPJ 21.125.627/0001-49. Preço 02 - Banco de Preços. Identificação: Dispensa de Licitação Nº 11/2025/UASG: 380249. Empresa 51.971.490 CLAUDIO BARBOSA DA CRUZ JUNIOR - CNPJ 51.971.490/0001-04. Preço 03 - Banco de Preços. Identificação: 09186982000122-1-000010/2025. Empresa 56.526.229 JEFERSON DIEGO FABRICIO DA COSTA - CNPJ 56.526.229/0001-19 e Preço 04 - Banco de Preços. Identificação: 413463. Empresa RUBENS CASTILHO NUNES DUNIZ JUNIOR - CNPJ 27.545.583/0001-92. </t>
  </si>
  <si>
    <t xml:space="preserve">Lote II - Item 8 - Preço 01 - Banco de Preços. Identificação: 83102467000170-1-000100/2025. Empresa RAMOS ARMAS E MUNICOES LTDA - CNPJ 27.570.465/0001-34. Preço 02 - Empresa COLDRES BÉLICA. Internet. Preço 03 - Empresa MILITAR BRASIL. Internet e Preço 04 - Empresa VIGILANTE SHOP. Internet. </t>
  </si>
  <si>
    <t xml:space="preserve">Lote II - Item 9 - Preço 01 - Empresa AZ DE ESPADA. Internet. Preço 02 - Empresa CASA DO TIRO. Internet. Preço 03 - Empresa CH COLDRES. Internet e Preço 04 - Empresa PRIME GUNS. Internet. </t>
  </si>
  <si>
    <t xml:space="preserve">Lote II - Item 10 - Preço 01 - Empresa AZ DE ESPADA. Internet. Preço 02 - Empresa BAZAR DO AIRSOFT. Internet. Preço 03 - Empresa CASA DA CARABINA. Internet e Preço 04 - Empresa CASA DO TIRO. Internet. </t>
  </si>
  <si>
    <t xml:space="preserve">Lote V - Item 14 - Preço 01 - Radar TCE/MT. Código da Licitação n. 00000000014/2025. Empresa JM MATERIAIS PARA CONSTRUCAO E FERRAMENTAS LTDA - CNPJ 50.361.495/0001-52. Preço 02 - Banco de Preços. Identificação: 395924. Empresa SKY CLEAN COM. EQUIPAMENTOS LTDA - CNPJ 55.442.589/0001-70. Preço 03 - Banco de Preços. Identificação: 391527. Empresa JANAINA SARETO VOLPI - CNPJ 32.050.743/0001-62 e Preço 04 - Banco de Preços. Identificação: 00675468000186-1-000053/2024. Empresa COMERCIAL D &amp; V LTDA - CNPJ 41.018.512/0001-62. </t>
  </si>
  <si>
    <t xml:space="preserve">Lote II - Item 6 - Preço 01 - Banco de Preços. Identficação: 09389806000198-1-000070/2024. Empresa ALFA PRIME COMERCIIO E SERVIÇOS LTDA - CNPJ 41.171.373/0001-02. Preço 02 - Empresa BAZAR MILITAR. Internet. Preço 03 e 04 - Empresa LOJA CARABINA. Internet. </t>
  </si>
  <si>
    <t>LOTE VII</t>
  </si>
  <si>
    <t>VALOR LOTE VII</t>
  </si>
  <si>
    <t>VALOR TOTAL ESTIMADO LOTES I AO VII</t>
  </si>
  <si>
    <t>LOTE VI</t>
  </si>
  <si>
    <t>VALOR LOTE VI</t>
  </si>
  <si>
    <t>VALOR LOTE V</t>
  </si>
  <si>
    <t>PLANILHA DE DESPESA DO PREGÃO ELETRÔNICO N. 7/2025 - CIA 0070522-98.2025.8.11.0000.</t>
  </si>
  <si>
    <t xml:space="preserve">Lote I - Item 3 - Preço 01 - Banco de Preços. Identificação: 58200-1-2025-PRD. Empresa GDA SOLUCOES EM INFORMATICA LTDA - CNPJ 08.281.458/0001-78 e Preço 2 - Banco de Preço. Identificação: 46634127000163-1-003080/2024. Empresa ANA CAROLINA PIMENTEL MARQUES - CNPJ 55.753.973/0001-93.  </t>
  </si>
  <si>
    <t xml:space="preserve">Lote I - Item 5 - Preço 01 - Banco de Preços. Identificação: 776434430000125-1-0000011/2025. Empresa E-PAPER LTDA - CNPJ 58.455.922/0001-73 e Preço 02 - Banco de Preços. Identificação: 95725057000164-1-000059/2025. Empresa NEW OESTE INFORMATICA DO BRASIL - CNPJ 23.231.651/0001-98. </t>
  </si>
  <si>
    <t xml:space="preserve">Lote I - Item 4 - Preço 01 -  Radar TCE/MT. Código da Licitação n. 00000000016/2025. Empresa DPEL DISTRIBUIDORA DE PAPELARIA E LIMPEZA LTDA - CNPJ 53.558.020/0001-49 e Preço 02 - Banco de Preço. Identificação: 08993909000108-1-000060/2025. Empresa BOM PREÇO LTDA - CNPJ 44.311.216/0001-43. </t>
  </si>
  <si>
    <t xml:space="preserve">Lote III - Item 11 - Preço 01 - Banco de Preços. Identificação: 45395704000149-1-000611/2025. Empresa PEDRO ALEXANDRE SANTOS FRANCO - CNPJ 20.724.469/0001-80 e Preço 02 - Banco de Preços. Identificação: 18401059000157-1-000105/2025. Empresa HIAGO PEZATE DA SILVA 14093349614 - CNPJ 43.841.644/0001-15. </t>
  </si>
  <si>
    <t xml:space="preserve">Lote IV - Item 12 - Preço 01 - Banco de Preços. Identificação: 376336. Empresa ISRAEL CORREA JACOMO 01735975133 - CNPJ 40.743.082/0001-89 e Preço 02 - Banco de Preços. Identificação: 371142. Empresa DISPLAY PAINEIS ELETRONICOS LTDA - CNPJ 02.648.737/0001-40. </t>
  </si>
  <si>
    <t>Lote IV - Item 13 - Preço 01 - Empresa DISPLAY PAINÉIS ELETRÕNICS LTDA - CNPJ 02.648.737/0001-40.</t>
  </si>
  <si>
    <t>Lote V - Item 15 - Preço 01 - Radar TCE/MT. Código da Licitação n. 00000000016/2025. Empresa CEG 4 COMERCIAL LTDA - CNPJ 47.076.998/0001-71 e Preço 02 - Banco de Preços. Identificação: 388360. Empresa SALDI MATERIAIS LTDA - CNPJ 60.450.043/0001-09.</t>
  </si>
  <si>
    <t>Lote V - Item 16 - Preço 01 - Banco de Preços. Identificação: 11493327000169-1-000001/2025. Empresa MSCJ COMERCIO ATACADISTA DE MAQUINAS E EQUIPAMENTOS - LTDA - CNPJ 08.733.534/0001-39 e Preço 02 - Banco de Preços. Identificação: 87849923000109-1-000478/2024. Empresa RP COMERCIAL LTDA - CNPJ 20.604.417/0001-70.</t>
  </si>
  <si>
    <t>OBS: Termo de Referência 011/2025-CMTJMT, originário da Coordenadoria Militar do Tribunal de Justiça do Estado de Mato Grosso, juntamente com os orçamentos (andamentos n. 2, 3, 11 ao 26 do expediente e 10, 11, 14, 38 e 52 CIA).</t>
  </si>
  <si>
    <t>Cuiabá, 25 de fevereiro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</si>
</sst>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&quot;R$&quot;* #,##0.00_-;\-&quot;R$&quot;* #,##0.00_-;_-&quot;R$&quot;* &quot;-&quot;??_-;_-@_-"/>
    <numFmt numFmtId="166" formatCode="_(&quot;R$ &quot;* #,##0.00_);_(&quot;R$ &quot;* \(#,##0.00\);_(&quot;R$ &quot;* &quot;-&quot;??_);_(@_)"/>
    <numFmt numFmtId="167" formatCode="&quot;R$&quot;\ #,##0.00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u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6">
    <xf numFmtId="0" fontId="0" fillId="0" borderId="0"/>
    <xf numFmtId="166" fontId="2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3">
    <xf numFmtId="0" fontId="0" fillId="0" borderId="0" xfId="0"/>
    <xf numFmtId="164" fontId="0" fillId="0" borderId="0" xfId="3" applyFont="1"/>
    <xf numFmtId="0" fontId="5" fillId="0" borderId="0" xfId="0" applyFont="1"/>
    <xf numFmtId="0" fontId="4" fillId="0" borderId="0" xfId="0" applyFont="1" applyAlignment="1">
      <alignment vertical="top" wrapText="1"/>
    </xf>
    <xf numFmtId="44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/>
    <xf numFmtId="164" fontId="5" fillId="0" borderId="0" xfId="3" applyFont="1"/>
    <xf numFmtId="44" fontId="4" fillId="0" borderId="0" xfId="0" applyNumberFormat="1" applyFont="1" applyAlignment="1">
      <alignment vertical="top" wrapText="1"/>
    </xf>
    <xf numFmtId="0" fontId="6" fillId="2" borderId="4" xfId="0" applyFont="1" applyFill="1" applyBorder="1" applyAlignment="1">
      <alignment horizontal="center" vertical="center" wrapText="1"/>
    </xf>
    <xf numFmtId="164" fontId="6" fillId="2" borderId="3" xfId="3" applyFont="1" applyFill="1" applyBorder="1" applyAlignment="1">
      <alignment horizontal="center" vertical="center" wrapText="1"/>
    </xf>
    <xf numFmtId="43" fontId="5" fillId="0" borderId="0" xfId="0" applyNumberFormat="1" applyFont="1"/>
    <xf numFmtId="165" fontId="6" fillId="0" borderId="0" xfId="1" applyNumberFormat="1" applyFont="1" applyFill="1" applyBorder="1" applyAlignment="1">
      <alignment horizontal="center" vertical="center" wrapText="1"/>
    </xf>
    <xf numFmtId="0" fontId="10" fillId="0" borderId="0" xfId="0" applyFont="1"/>
    <xf numFmtId="167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justify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6" fillId="2" borderId="0" xfId="3" applyFont="1" applyFill="1" applyBorder="1" applyAlignment="1">
      <alignment horizontal="center" vertical="center" wrapText="1"/>
    </xf>
    <xf numFmtId="166" fontId="7" fillId="2" borderId="0" xfId="1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166" fontId="7" fillId="2" borderId="7" xfId="1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justify" vertical="center" wrapText="1"/>
    </xf>
    <xf numFmtId="3" fontId="7" fillId="2" borderId="7" xfId="0" applyNumberFormat="1" applyFont="1" applyFill="1" applyBorder="1" applyAlignment="1">
      <alignment horizontal="center" vertical="center" wrapText="1"/>
    </xf>
    <xf numFmtId="166" fontId="7" fillId="2" borderId="10" xfId="1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justify" vertical="center" wrapText="1"/>
    </xf>
    <xf numFmtId="0" fontId="7" fillId="2" borderId="12" xfId="0" applyFont="1" applyFill="1" applyBorder="1" applyAlignment="1">
      <alignment horizontal="center" vertical="center" wrapText="1"/>
    </xf>
    <xf numFmtId="3" fontId="7" fillId="2" borderId="1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justify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164" fontId="6" fillId="2" borderId="13" xfId="3" applyFont="1" applyFill="1" applyBorder="1" applyAlignment="1">
      <alignment horizontal="center" vertical="center" wrapText="1"/>
    </xf>
    <xf numFmtId="164" fontId="6" fillId="2" borderId="15" xfId="3" applyFont="1" applyFill="1" applyBorder="1" applyAlignment="1">
      <alignment horizontal="center" vertical="center" wrapText="1"/>
    </xf>
    <xf numFmtId="166" fontId="6" fillId="2" borderId="13" xfId="1" applyFont="1" applyFill="1" applyBorder="1" applyAlignment="1">
      <alignment horizontal="center" vertical="center" wrapText="1"/>
    </xf>
    <xf numFmtId="166" fontId="7" fillId="2" borderId="18" xfId="1" applyFont="1" applyFill="1" applyBorder="1" applyAlignment="1">
      <alignment vertical="center" wrapText="1"/>
    </xf>
    <xf numFmtId="166" fontId="7" fillId="2" borderId="19" xfId="1" applyFont="1" applyFill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166" fontId="7" fillId="2" borderId="11" xfId="1" applyFont="1" applyFill="1" applyBorder="1" applyAlignment="1">
      <alignment vertical="center" wrapText="1"/>
    </xf>
    <xf numFmtId="166" fontId="6" fillId="2" borderId="13" xfId="1" applyFont="1" applyFill="1" applyBorder="1" applyAlignment="1">
      <alignment vertical="center" wrapText="1"/>
    </xf>
    <xf numFmtId="166" fontId="6" fillId="0" borderId="13" xfId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166" fontId="7" fillId="0" borderId="16" xfId="1" applyFont="1" applyBorder="1" applyAlignment="1">
      <alignment horizontal="left" vertical="center"/>
    </xf>
    <xf numFmtId="166" fontId="7" fillId="0" borderId="10" xfId="1" applyFont="1" applyBorder="1" applyAlignment="1">
      <alignment horizontal="left" vertical="center"/>
    </xf>
    <xf numFmtId="166" fontId="7" fillId="0" borderId="7" xfId="1" applyFont="1" applyBorder="1" applyAlignment="1">
      <alignment horizontal="left" vertical="center"/>
    </xf>
    <xf numFmtId="166" fontId="9" fillId="0" borderId="7" xfId="1" applyFont="1" applyBorder="1" applyAlignment="1">
      <alignment horizontal="left" vertical="center"/>
    </xf>
    <xf numFmtId="166" fontId="7" fillId="0" borderId="11" xfId="1" applyFont="1" applyBorder="1" applyAlignment="1">
      <alignment horizontal="left" vertical="center"/>
    </xf>
    <xf numFmtId="166" fontId="7" fillId="0" borderId="7" xfId="1" applyFont="1" applyFill="1" applyBorder="1" applyAlignment="1">
      <alignment horizontal="left" vertical="center"/>
    </xf>
    <xf numFmtId="166" fontId="7" fillId="0" borderId="7" xfId="1" applyFont="1" applyFill="1" applyBorder="1" applyAlignment="1">
      <alignment horizontal="left" vertical="center" wrapText="1"/>
    </xf>
    <xf numFmtId="166" fontId="7" fillId="0" borderId="11" xfId="1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justify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166" fontId="7" fillId="3" borderId="0" xfId="1" applyFont="1" applyFill="1" applyBorder="1" applyAlignment="1">
      <alignment vertical="center" wrapText="1"/>
    </xf>
    <xf numFmtId="166" fontId="4" fillId="0" borderId="13" xfId="1" applyFont="1" applyBorder="1" applyAlignment="1">
      <alignment vertical="center"/>
    </xf>
    <xf numFmtId="166" fontId="7" fillId="2" borderId="0" xfId="1" applyNumberFormat="1" applyFont="1" applyFill="1" applyBorder="1" applyAlignment="1">
      <alignment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justify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7" fillId="0" borderId="20" xfId="0" applyFont="1" applyBorder="1" applyAlignment="1">
      <alignment horizontal="left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justify" vertical="center" wrapText="1"/>
    </xf>
    <xf numFmtId="167" fontId="6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</cellXfs>
  <cellStyles count="6">
    <cellStyle name="Moeda" xfId="1" builtinId="4"/>
    <cellStyle name="Moeda 2" xfId="5"/>
    <cellStyle name="Normal" xfId="0" builtinId="0"/>
    <cellStyle name="Normal 2" xfId="2"/>
    <cellStyle name="Normal 3" xfId="4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31632" name="Picture 1" descr="Logo Gestão 2007-2009">
          <a:extLst>
            <a:ext uri="{FF2B5EF4-FFF2-40B4-BE49-F238E27FC236}">
              <a16:creationId xmlns:a16="http://schemas.microsoft.com/office/drawing/2014/main" xmlns="" id="{2C32817F-2B01-89BD-42B2-B29C696883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3" name="Picture 2">
          <a:extLst>
            <a:ext uri="{FF2B5EF4-FFF2-40B4-BE49-F238E27FC236}">
              <a16:creationId xmlns:a16="http://schemas.microsoft.com/office/drawing/2014/main" xmlns="" id="{75513C3E-8C74-7D84-AEF7-C2634C6F5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31634" name="Picture 3" descr="Logo Gestão 2007-2009">
          <a:extLst>
            <a:ext uri="{FF2B5EF4-FFF2-40B4-BE49-F238E27FC236}">
              <a16:creationId xmlns:a16="http://schemas.microsoft.com/office/drawing/2014/main" xmlns="" id="{5892DF5B-7E96-8298-A076-041E6E52A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5" name="Picture 4">
          <a:extLst>
            <a:ext uri="{FF2B5EF4-FFF2-40B4-BE49-F238E27FC236}">
              <a16:creationId xmlns:a16="http://schemas.microsoft.com/office/drawing/2014/main" xmlns="" id="{9C62EE03-E638-4EE9-153D-AC1C0B8F58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31636" name="Picture 5" descr="Logo Gestão 2007-2009">
          <a:extLst>
            <a:ext uri="{FF2B5EF4-FFF2-40B4-BE49-F238E27FC236}">
              <a16:creationId xmlns:a16="http://schemas.microsoft.com/office/drawing/2014/main" xmlns="" id="{5D2BBF74-52D5-39BA-18F3-95D4FC8CF7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7" name="Picture 6">
          <a:extLst>
            <a:ext uri="{FF2B5EF4-FFF2-40B4-BE49-F238E27FC236}">
              <a16:creationId xmlns:a16="http://schemas.microsoft.com/office/drawing/2014/main" xmlns="" id="{674577DD-7E4E-13C2-7603-398258700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31638" name="Picture 7" descr="Logo Gestão 2007-2009">
          <a:extLst>
            <a:ext uri="{FF2B5EF4-FFF2-40B4-BE49-F238E27FC236}">
              <a16:creationId xmlns:a16="http://schemas.microsoft.com/office/drawing/2014/main" xmlns="" id="{1D08AAE1-813D-6FC9-D193-E18A9A277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39" name="Picture 8">
          <a:extLst>
            <a:ext uri="{FF2B5EF4-FFF2-40B4-BE49-F238E27FC236}">
              <a16:creationId xmlns:a16="http://schemas.microsoft.com/office/drawing/2014/main" xmlns="" id="{CA85AB1B-8082-A823-FD97-DC273D6BC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pic>
      <xdr:nvPicPr>
        <xdr:cNvPr id="31640" name="Picture 9" descr="Logo Gestão 2007-2009">
          <a:extLst>
            <a:ext uri="{FF2B5EF4-FFF2-40B4-BE49-F238E27FC236}">
              <a16:creationId xmlns:a16="http://schemas.microsoft.com/office/drawing/2014/main" xmlns="" id="{93A820F5-2546-C9FF-46C0-C3524B060B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53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31641" name="Picture 10">
          <a:extLst>
            <a:ext uri="{FF2B5EF4-FFF2-40B4-BE49-F238E27FC236}">
              <a16:creationId xmlns:a16="http://schemas.microsoft.com/office/drawing/2014/main" xmlns="" id="{38B5ADBB-9F4C-6AC3-57D9-B848894189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495300</xdr:colOff>
      <xdr:row>0</xdr:row>
      <xdr:rowOff>104775</xdr:rowOff>
    </xdr:from>
    <xdr:to>
      <xdr:col>1</xdr:col>
      <xdr:colOff>1515719</xdr:colOff>
      <xdr:row>0</xdr:row>
      <xdr:rowOff>1085850</xdr:rowOff>
    </xdr:to>
    <xdr:pic>
      <xdr:nvPicPr>
        <xdr:cNvPr id="31642" name="Picture 12">
          <a:extLst>
            <a:ext uri="{FF2B5EF4-FFF2-40B4-BE49-F238E27FC236}">
              <a16:creationId xmlns:a16="http://schemas.microsoft.com/office/drawing/2014/main" xmlns="" id="{C8D7C1AB-562E-351C-EBB5-0AA562DC3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5300" y="104775"/>
          <a:ext cx="1583636" cy="981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472108</xdr:colOff>
      <xdr:row>0</xdr:row>
      <xdr:rowOff>100173</xdr:rowOff>
    </xdr:from>
    <xdr:to>
      <xdr:col>9</xdr:col>
      <xdr:colOff>819855</xdr:colOff>
      <xdr:row>0</xdr:row>
      <xdr:rowOff>1005047</xdr:rowOff>
    </xdr:to>
    <xdr:pic>
      <xdr:nvPicPr>
        <xdr:cNvPr id="4" name="Picture 13" descr="brasao_final-simplificado">
          <a:extLst>
            <a:ext uri="{FF2B5EF4-FFF2-40B4-BE49-F238E27FC236}">
              <a16:creationId xmlns:a16="http://schemas.microsoft.com/office/drawing/2014/main" xmlns="" id="{D7A62882-1480-4B58-99AB-4DFD9371F360}"/>
            </a:ext>
            <a:ext uri="{147F2762-F138-4A5C-976F-8EAC2B608ADB}">
              <a16:predDERef xmlns:a16="http://schemas.microsoft.com/office/drawing/2014/main" xmlns="" pred="{C8D7C1AB-562E-351C-EBB5-0AA562DC3A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53999" y="100173"/>
          <a:ext cx="1399639" cy="904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1"/>
  <sheetViews>
    <sheetView showGridLines="0" tabSelected="1" view="pageBreakPreview" topLeftCell="A22" zoomScaleNormal="85" zoomScaleSheetLayoutView="100" workbookViewId="0">
      <selection activeCell="L39" sqref="L39"/>
    </sheetView>
  </sheetViews>
  <sheetFormatPr defaultColWidth="60.7109375" defaultRowHeight="15.75" x14ac:dyDescent="0.25"/>
  <cols>
    <col min="1" max="1" width="8.42578125" style="2" customWidth="1"/>
    <col min="2" max="2" width="90.5703125" style="2" customWidth="1"/>
    <col min="3" max="4" width="10.7109375" style="2" customWidth="1"/>
    <col min="5" max="5" width="13.5703125" style="2" bestFit="1" customWidth="1"/>
    <col min="6" max="6" width="12.7109375" style="2" customWidth="1"/>
    <col min="7" max="8" width="13.5703125" style="2" bestFit="1" customWidth="1"/>
    <col min="9" max="9" width="13.28515625" style="7" bestFit="1" customWidth="1"/>
    <col min="10" max="10" width="18.42578125" style="7" customWidth="1"/>
    <col min="11" max="11" width="16.85546875" style="7" customWidth="1"/>
    <col min="12" max="12" width="19.85546875" style="2" customWidth="1"/>
    <col min="13" max="16384" width="60.7109375" style="2"/>
  </cols>
  <sheetData>
    <row r="1" spans="1:13" ht="90.75" customHeight="1" thickBot="1" x14ac:dyDescent="0.3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14"/>
    </row>
    <row r="2" spans="1:13" ht="39.950000000000003" customHeight="1" thickBot="1" x14ac:dyDescent="0.3">
      <c r="A2" s="76" t="s">
        <v>56</v>
      </c>
      <c r="B2" s="77"/>
      <c r="C2" s="77"/>
      <c r="D2" s="77"/>
      <c r="E2" s="77"/>
      <c r="F2" s="77"/>
      <c r="G2" s="78"/>
      <c r="H2" s="78"/>
      <c r="I2" s="78"/>
      <c r="J2" s="79"/>
      <c r="K2" s="19"/>
    </row>
    <row r="3" spans="1:13" ht="39.950000000000003" customHeight="1" thickBot="1" x14ac:dyDescent="0.3">
      <c r="A3" s="9" t="s">
        <v>1</v>
      </c>
      <c r="B3" s="35" t="s">
        <v>2</v>
      </c>
      <c r="C3" s="45" t="s">
        <v>3</v>
      </c>
      <c r="D3" s="36" t="s">
        <v>4</v>
      </c>
      <c r="E3" s="37" t="s">
        <v>5</v>
      </c>
      <c r="F3" s="36" t="s">
        <v>6</v>
      </c>
      <c r="G3" s="36" t="s">
        <v>7</v>
      </c>
      <c r="H3" s="36" t="s">
        <v>19</v>
      </c>
      <c r="I3" s="36" t="s">
        <v>8</v>
      </c>
      <c r="J3" s="10" t="s">
        <v>9</v>
      </c>
      <c r="K3" s="20"/>
      <c r="M3" s="13"/>
    </row>
    <row r="4" spans="1:13" ht="39.950000000000003" customHeight="1" thickBot="1" x14ac:dyDescent="0.3">
      <c r="A4" s="80" t="s">
        <v>18</v>
      </c>
      <c r="B4" s="81"/>
      <c r="C4" s="81"/>
      <c r="D4" s="81"/>
      <c r="E4" s="81"/>
      <c r="F4" s="81"/>
      <c r="G4" s="81"/>
      <c r="H4" s="81"/>
      <c r="I4" s="81"/>
      <c r="J4" s="82"/>
      <c r="K4" s="20"/>
      <c r="M4" s="13"/>
    </row>
    <row r="5" spans="1:13" ht="50.1" customHeight="1" x14ac:dyDescent="0.25">
      <c r="A5" s="22">
        <v>1</v>
      </c>
      <c r="B5" s="33" t="s">
        <v>21</v>
      </c>
      <c r="C5" s="34" t="s">
        <v>10</v>
      </c>
      <c r="D5" s="34">
        <v>2</v>
      </c>
      <c r="E5" s="47">
        <v>11409</v>
      </c>
      <c r="F5" s="47">
        <v>9000</v>
      </c>
      <c r="G5" s="47">
        <v>10749.99</v>
      </c>
      <c r="H5" s="48">
        <v>11079.83</v>
      </c>
      <c r="I5" s="28">
        <f>SUM(E5:H5)/4</f>
        <v>10559.705</v>
      </c>
      <c r="J5" s="39">
        <f>I5*D5</f>
        <v>21119.41</v>
      </c>
      <c r="K5" s="21"/>
      <c r="L5" s="11"/>
    </row>
    <row r="6" spans="1:13" ht="50.1" customHeight="1" x14ac:dyDescent="0.25">
      <c r="A6" s="25">
        <v>2</v>
      </c>
      <c r="B6" s="26" t="s">
        <v>22</v>
      </c>
      <c r="C6" s="23" t="s">
        <v>10</v>
      </c>
      <c r="D6" s="23">
        <v>2</v>
      </c>
      <c r="E6" s="49">
        <v>1970.8</v>
      </c>
      <c r="F6" s="49">
        <v>2352</v>
      </c>
      <c r="G6" s="50">
        <v>2550</v>
      </c>
      <c r="H6" s="49">
        <v>2248.9499999999998</v>
      </c>
      <c r="I6" s="24">
        <f>AVERAGE(E6:H6)</f>
        <v>2280.4375</v>
      </c>
      <c r="J6" s="39">
        <f t="shared" ref="J6:J8" si="0">I6*D6</f>
        <v>4560.875</v>
      </c>
      <c r="K6" s="21"/>
      <c r="L6" s="11"/>
    </row>
    <row r="7" spans="1:13" ht="50.1" customHeight="1" x14ac:dyDescent="0.25">
      <c r="A7" s="25">
        <v>3</v>
      </c>
      <c r="B7" s="26" t="s">
        <v>23</v>
      </c>
      <c r="C7" s="23" t="s">
        <v>10</v>
      </c>
      <c r="D7" s="23">
        <v>2</v>
      </c>
      <c r="E7" s="49">
        <v>5799.28</v>
      </c>
      <c r="F7" s="49">
        <v>4590</v>
      </c>
      <c r="G7" s="50">
        <v>0</v>
      </c>
      <c r="H7" s="49">
        <v>0</v>
      </c>
      <c r="I7" s="24">
        <f>SUM(E7:F7)/2</f>
        <v>5194.6399999999994</v>
      </c>
      <c r="J7" s="39">
        <f t="shared" si="0"/>
        <v>10389.279999999999</v>
      </c>
      <c r="K7" s="21"/>
      <c r="L7" s="11"/>
    </row>
    <row r="8" spans="1:13" ht="50.1" customHeight="1" x14ac:dyDescent="0.25">
      <c r="A8" s="31">
        <v>4</v>
      </c>
      <c r="B8" s="30" t="s">
        <v>24</v>
      </c>
      <c r="C8" s="29" t="s">
        <v>10</v>
      </c>
      <c r="D8" s="29">
        <v>2</v>
      </c>
      <c r="E8" s="51">
        <v>2200</v>
      </c>
      <c r="F8" s="51">
        <v>1980</v>
      </c>
      <c r="G8" s="51">
        <v>1690.99</v>
      </c>
      <c r="H8" s="51">
        <v>1995</v>
      </c>
      <c r="I8" s="24">
        <f>AVERAGE(E8:H8)</f>
        <v>1966.4974999999999</v>
      </c>
      <c r="J8" s="40">
        <f t="shared" si="0"/>
        <v>3932.9949999999999</v>
      </c>
      <c r="K8" s="21"/>
      <c r="L8" s="11"/>
    </row>
    <row r="9" spans="1:13" ht="50.1" customHeight="1" thickBot="1" x14ac:dyDescent="0.3">
      <c r="A9" s="25">
        <v>5</v>
      </c>
      <c r="B9" s="26" t="s">
        <v>25</v>
      </c>
      <c r="C9" s="23" t="s">
        <v>10</v>
      </c>
      <c r="D9" s="23">
        <v>2</v>
      </c>
      <c r="E9" s="52">
        <v>230.55</v>
      </c>
      <c r="F9" s="49">
        <v>179</v>
      </c>
      <c r="G9" s="49">
        <v>0</v>
      </c>
      <c r="H9" s="52">
        <v>0</v>
      </c>
      <c r="I9" s="24">
        <v>204.78</v>
      </c>
      <c r="J9" s="39">
        <v>409.56</v>
      </c>
      <c r="K9" s="58"/>
      <c r="L9" s="11"/>
    </row>
    <row r="10" spans="1:13" ht="39.950000000000003" customHeight="1" thickBot="1" x14ac:dyDescent="0.3">
      <c r="A10" s="64" t="s">
        <v>14</v>
      </c>
      <c r="B10" s="65"/>
      <c r="C10" s="65"/>
      <c r="D10" s="65"/>
      <c r="E10" s="65"/>
      <c r="F10" s="65"/>
      <c r="G10" s="65"/>
      <c r="H10" s="65"/>
      <c r="I10" s="65"/>
      <c r="J10" s="43">
        <f>SUM(J5:J9)</f>
        <v>40412.120000000003</v>
      </c>
      <c r="K10" s="21"/>
      <c r="L10" s="11"/>
    </row>
    <row r="11" spans="1:13" ht="39.950000000000003" customHeight="1" thickBot="1" x14ac:dyDescent="0.3">
      <c r="A11" s="64" t="s">
        <v>17</v>
      </c>
      <c r="B11" s="65"/>
      <c r="C11" s="65"/>
      <c r="D11" s="65"/>
      <c r="E11" s="65"/>
      <c r="F11" s="65"/>
      <c r="G11" s="65"/>
      <c r="H11" s="65"/>
      <c r="I11" s="65"/>
      <c r="J11" s="66"/>
      <c r="K11" s="21"/>
      <c r="L11" s="11"/>
    </row>
    <row r="12" spans="1:13" ht="39.950000000000003" customHeight="1" thickBot="1" x14ac:dyDescent="0.3">
      <c r="A12" s="35" t="s">
        <v>1</v>
      </c>
      <c r="B12" s="46" t="s">
        <v>2</v>
      </c>
      <c r="C12" s="45" t="s">
        <v>3</v>
      </c>
      <c r="D12" s="36" t="s">
        <v>4</v>
      </c>
      <c r="E12" s="36" t="s">
        <v>5</v>
      </c>
      <c r="F12" s="36" t="s">
        <v>6</v>
      </c>
      <c r="G12" s="36" t="s">
        <v>7</v>
      </c>
      <c r="H12" s="36" t="s">
        <v>19</v>
      </c>
      <c r="I12" s="36" t="s">
        <v>15</v>
      </c>
      <c r="J12" s="36" t="s">
        <v>16</v>
      </c>
      <c r="K12" s="21"/>
      <c r="L12" s="11"/>
    </row>
    <row r="13" spans="1:13" ht="50.1" customHeight="1" x14ac:dyDescent="0.25">
      <c r="A13" s="25">
        <v>6</v>
      </c>
      <c r="B13" s="26" t="s">
        <v>26</v>
      </c>
      <c r="C13" s="23" t="s">
        <v>10</v>
      </c>
      <c r="D13" s="27">
        <v>40</v>
      </c>
      <c r="E13" s="53">
        <v>459</v>
      </c>
      <c r="F13" s="53">
        <v>509.15</v>
      </c>
      <c r="G13" s="53">
        <v>0</v>
      </c>
      <c r="H13" s="53">
        <v>0</v>
      </c>
      <c r="I13" s="24">
        <f>(E13+F13)/2</f>
        <v>484.07499999999999</v>
      </c>
      <c r="J13" s="39">
        <v>19363.2</v>
      </c>
      <c r="K13" s="60"/>
      <c r="L13" s="11"/>
    </row>
    <row r="14" spans="1:13" ht="50.1" customHeight="1" x14ac:dyDescent="0.25">
      <c r="A14" s="31">
        <v>7</v>
      </c>
      <c r="B14" s="30" t="s">
        <v>27</v>
      </c>
      <c r="C14" s="29" t="s">
        <v>10</v>
      </c>
      <c r="D14" s="32">
        <v>100</v>
      </c>
      <c r="E14" s="54">
        <v>170</v>
      </c>
      <c r="F14" s="54">
        <v>135.02000000000001</v>
      </c>
      <c r="G14" s="54">
        <v>142.66</v>
      </c>
      <c r="H14" s="54">
        <v>173.88</v>
      </c>
      <c r="I14" s="42">
        <f>AVERAGE(E14:H14)</f>
        <v>155.38999999999999</v>
      </c>
      <c r="J14" s="40">
        <f>I14*D14</f>
        <v>15538.999999999998</v>
      </c>
      <c r="K14" s="21"/>
      <c r="L14" s="11"/>
    </row>
    <row r="15" spans="1:13" ht="50.1" customHeight="1" x14ac:dyDescent="0.25">
      <c r="A15" s="31">
        <v>8</v>
      </c>
      <c r="B15" s="30" t="s">
        <v>28</v>
      </c>
      <c r="C15" s="29" t="s">
        <v>10</v>
      </c>
      <c r="D15" s="32">
        <v>1000</v>
      </c>
      <c r="E15" s="54">
        <v>20</v>
      </c>
      <c r="F15" s="54">
        <v>22.3</v>
      </c>
      <c r="G15" s="54">
        <v>18</v>
      </c>
      <c r="H15" s="54">
        <v>16.899999999999999</v>
      </c>
      <c r="I15" s="42">
        <f>AVERAGE(E15:H15)</f>
        <v>19.299999999999997</v>
      </c>
      <c r="J15" s="40">
        <f t="shared" ref="J15:J16" si="1">I15*D15</f>
        <v>19299.999999999996</v>
      </c>
      <c r="K15" s="21"/>
      <c r="L15" s="11"/>
    </row>
    <row r="16" spans="1:13" ht="50.1" customHeight="1" x14ac:dyDescent="0.25">
      <c r="A16" s="31">
        <v>9</v>
      </c>
      <c r="B16" s="30" t="s">
        <v>29</v>
      </c>
      <c r="C16" s="29" t="s">
        <v>10</v>
      </c>
      <c r="D16" s="32">
        <v>100</v>
      </c>
      <c r="E16" s="54">
        <v>94.91</v>
      </c>
      <c r="F16" s="54">
        <v>128.25</v>
      </c>
      <c r="G16" s="54">
        <v>119.9</v>
      </c>
      <c r="H16" s="54">
        <v>99</v>
      </c>
      <c r="I16" s="42">
        <f>AVERAGE(E16:H16)</f>
        <v>110.515</v>
      </c>
      <c r="J16" s="40">
        <f t="shared" si="1"/>
        <v>11051.5</v>
      </c>
      <c r="K16" s="21"/>
      <c r="L16" s="11"/>
    </row>
    <row r="17" spans="1:12" ht="50.1" customHeight="1" thickBot="1" x14ac:dyDescent="0.3">
      <c r="A17" s="31">
        <v>10</v>
      </c>
      <c r="B17" s="30" t="s">
        <v>30</v>
      </c>
      <c r="C17" s="29" t="s">
        <v>10</v>
      </c>
      <c r="D17" s="32">
        <v>20</v>
      </c>
      <c r="E17" s="54">
        <v>137.66</v>
      </c>
      <c r="F17" s="54">
        <v>100</v>
      </c>
      <c r="G17" s="54">
        <v>123.67</v>
      </c>
      <c r="H17" s="54">
        <v>128.25</v>
      </c>
      <c r="I17" s="42">
        <f>AVERAGE(E17:H17)</f>
        <v>122.395</v>
      </c>
      <c r="J17" s="40">
        <f>I17*D17</f>
        <v>2447.9</v>
      </c>
      <c r="K17" s="21"/>
      <c r="L17" s="11"/>
    </row>
    <row r="18" spans="1:12" ht="39.950000000000003" customHeight="1" thickBot="1" x14ac:dyDescent="0.3">
      <c r="A18" s="63" t="s">
        <v>20</v>
      </c>
      <c r="B18" s="63"/>
      <c r="C18" s="63"/>
      <c r="D18" s="63"/>
      <c r="E18" s="63"/>
      <c r="F18" s="63"/>
      <c r="G18" s="63"/>
      <c r="H18" s="63"/>
      <c r="I18" s="63"/>
      <c r="J18" s="44">
        <f>SUM(J13:J17)</f>
        <v>67701.599999999991</v>
      </c>
      <c r="K18" s="21"/>
      <c r="L18" s="11"/>
    </row>
    <row r="19" spans="1:12" ht="39.950000000000003" customHeight="1" thickBot="1" x14ac:dyDescent="0.3">
      <c r="A19" s="64" t="s">
        <v>31</v>
      </c>
      <c r="B19" s="65"/>
      <c r="C19" s="65"/>
      <c r="D19" s="65"/>
      <c r="E19" s="65"/>
      <c r="F19" s="65"/>
      <c r="G19" s="65"/>
      <c r="H19" s="65"/>
      <c r="I19" s="65"/>
      <c r="J19" s="66"/>
      <c r="K19" s="21"/>
      <c r="L19" s="11"/>
    </row>
    <row r="20" spans="1:12" ht="39.950000000000003" customHeight="1" thickBot="1" x14ac:dyDescent="0.3">
      <c r="A20" s="35" t="s">
        <v>1</v>
      </c>
      <c r="B20" s="57" t="s">
        <v>2</v>
      </c>
      <c r="C20" s="56" t="s">
        <v>3</v>
      </c>
      <c r="D20" s="36" t="s">
        <v>4</v>
      </c>
      <c r="E20" s="36" t="s">
        <v>5</v>
      </c>
      <c r="F20" s="36" t="s">
        <v>6</v>
      </c>
      <c r="G20" s="36" t="s">
        <v>7</v>
      </c>
      <c r="H20" s="36" t="s">
        <v>19</v>
      </c>
      <c r="I20" s="36" t="s">
        <v>15</v>
      </c>
      <c r="J20" s="36" t="s">
        <v>16</v>
      </c>
      <c r="K20" s="21"/>
      <c r="L20" s="11"/>
    </row>
    <row r="21" spans="1:12" ht="39.950000000000003" customHeight="1" thickBot="1" x14ac:dyDescent="0.3">
      <c r="A21" s="25">
        <v>11</v>
      </c>
      <c r="B21" s="26" t="s">
        <v>32</v>
      </c>
      <c r="C21" s="23" t="s">
        <v>10</v>
      </c>
      <c r="D21" s="27">
        <v>4</v>
      </c>
      <c r="E21" s="53">
        <v>1630</v>
      </c>
      <c r="F21" s="53">
        <v>2099</v>
      </c>
      <c r="G21" s="53">
        <v>0</v>
      </c>
      <c r="H21" s="53">
        <v>0</v>
      </c>
      <c r="I21" s="24">
        <f>AVERAGE(E21:F21)</f>
        <v>1864.5</v>
      </c>
      <c r="J21" s="39">
        <f>I21*D21</f>
        <v>7458</v>
      </c>
      <c r="K21" s="21"/>
      <c r="L21" s="11"/>
    </row>
    <row r="22" spans="1:12" ht="39.950000000000003" customHeight="1" thickBot="1" x14ac:dyDescent="0.3">
      <c r="A22" s="63" t="s">
        <v>33</v>
      </c>
      <c r="B22" s="63"/>
      <c r="C22" s="63"/>
      <c r="D22" s="63"/>
      <c r="E22" s="63"/>
      <c r="F22" s="63"/>
      <c r="G22" s="63"/>
      <c r="H22" s="63"/>
      <c r="I22" s="63"/>
      <c r="J22" s="44">
        <f>SUM(J21:J21)</f>
        <v>7458</v>
      </c>
      <c r="K22" s="21"/>
      <c r="L22" s="11"/>
    </row>
    <row r="23" spans="1:12" ht="35.1" customHeight="1" thickBot="1" x14ac:dyDescent="0.3">
      <c r="A23" s="64" t="s">
        <v>34</v>
      </c>
      <c r="B23" s="65"/>
      <c r="C23" s="65"/>
      <c r="D23" s="65"/>
      <c r="E23" s="65"/>
      <c r="F23" s="65"/>
      <c r="G23" s="65"/>
      <c r="H23" s="65"/>
      <c r="I23" s="65"/>
      <c r="J23" s="66"/>
      <c r="K23" s="21"/>
      <c r="L23" s="11"/>
    </row>
    <row r="24" spans="1:12" ht="35.1" customHeight="1" thickBot="1" x14ac:dyDescent="0.3">
      <c r="A24" s="35" t="s">
        <v>1</v>
      </c>
      <c r="B24" s="57" t="s">
        <v>2</v>
      </c>
      <c r="C24" s="56" t="s">
        <v>3</v>
      </c>
      <c r="D24" s="36" t="s">
        <v>4</v>
      </c>
      <c r="E24" s="36" t="s">
        <v>5</v>
      </c>
      <c r="F24" s="36" t="s">
        <v>6</v>
      </c>
      <c r="G24" s="36" t="s">
        <v>7</v>
      </c>
      <c r="H24" s="36" t="s">
        <v>19</v>
      </c>
      <c r="I24" s="36" t="s">
        <v>15</v>
      </c>
      <c r="J24" s="36" t="s">
        <v>16</v>
      </c>
      <c r="K24" s="21"/>
      <c r="L24" s="11"/>
    </row>
    <row r="25" spans="1:12" ht="35.1" customHeight="1" x14ac:dyDescent="0.25">
      <c r="A25" s="25">
        <v>12</v>
      </c>
      <c r="B25" s="26" t="s">
        <v>35</v>
      </c>
      <c r="C25" s="23" t="s">
        <v>10</v>
      </c>
      <c r="D25" s="27">
        <v>200</v>
      </c>
      <c r="E25" s="53">
        <v>259.89999999999998</v>
      </c>
      <c r="F25" s="53">
        <v>250</v>
      </c>
      <c r="G25" s="53">
        <v>0</v>
      </c>
      <c r="H25" s="53">
        <v>0</v>
      </c>
      <c r="I25" s="24">
        <f>AVERAGE(E25:F25)</f>
        <v>254.95</v>
      </c>
      <c r="J25" s="39">
        <f>I25*D25</f>
        <v>50990</v>
      </c>
      <c r="K25" s="21"/>
      <c r="L25" s="11"/>
    </row>
    <row r="26" spans="1:12" ht="35.1" customHeight="1" thickBot="1" x14ac:dyDescent="0.3">
      <c r="A26" s="31">
        <v>13</v>
      </c>
      <c r="B26" s="30" t="s">
        <v>36</v>
      </c>
      <c r="C26" s="29" t="s">
        <v>10</v>
      </c>
      <c r="D26" s="32">
        <v>60</v>
      </c>
      <c r="E26" s="54">
        <v>338.69</v>
      </c>
      <c r="F26" s="54">
        <v>0</v>
      </c>
      <c r="G26" s="54">
        <v>0</v>
      </c>
      <c r="H26" s="54">
        <v>0</v>
      </c>
      <c r="I26" s="42">
        <f>AVERAGE(E26)</f>
        <v>338.69</v>
      </c>
      <c r="J26" s="40">
        <f>I26*D26</f>
        <v>20321.400000000001</v>
      </c>
      <c r="K26" s="21"/>
      <c r="L26" s="11"/>
    </row>
    <row r="27" spans="1:12" ht="35.1" customHeight="1" thickBot="1" x14ac:dyDescent="0.3">
      <c r="A27" s="63" t="s">
        <v>37</v>
      </c>
      <c r="B27" s="63"/>
      <c r="C27" s="63"/>
      <c r="D27" s="63"/>
      <c r="E27" s="63"/>
      <c r="F27" s="63"/>
      <c r="G27" s="63"/>
      <c r="H27" s="63"/>
      <c r="I27" s="63"/>
      <c r="J27" s="44">
        <f>SUM(J25:J26)</f>
        <v>71311.399999999994</v>
      </c>
      <c r="K27" s="21"/>
      <c r="L27" s="11"/>
    </row>
    <row r="28" spans="1:12" ht="35.1" customHeight="1" thickBot="1" x14ac:dyDescent="0.3">
      <c r="A28" s="64" t="s">
        <v>38</v>
      </c>
      <c r="B28" s="65"/>
      <c r="C28" s="65"/>
      <c r="D28" s="65"/>
      <c r="E28" s="65"/>
      <c r="F28" s="65"/>
      <c r="G28" s="65"/>
      <c r="H28" s="65"/>
      <c r="I28" s="65"/>
      <c r="J28" s="66"/>
      <c r="K28" s="21"/>
      <c r="L28" s="11"/>
    </row>
    <row r="29" spans="1:12" ht="35.1" customHeight="1" thickBot="1" x14ac:dyDescent="0.3">
      <c r="A29" s="35" t="s">
        <v>1</v>
      </c>
      <c r="B29" s="57" t="s">
        <v>2</v>
      </c>
      <c r="C29" s="56" t="s">
        <v>3</v>
      </c>
      <c r="D29" s="36" t="s">
        <v>4</v>
      </c>
      <c r="E29" s="36" t="s">
        <v>5</v>
      </c>
      <c r="F29" s="36" t="s">
        <v>6</v>
      </c>
      <c r="G29" s="36" t="s">
        <v>7</v>
      </c>
      <c r="H29" s="36" t="s">
        <v>19</v>
      </c>
      <c r="I29" s="36" t="s">
        <v>15</v>
      </c>
      <c r="J29" s="36" t="s">
        <v>16</v>
      </c>
      <c r="K29" s="21"/>
      <c r="L29" s="11"/>
    </row>
    <row r="30" spans="1:12" ht="35.1" customHeight="1" thickBot="1" x14ac:dyDescent="0.3">
      <c r="A30" s="31">
        <v>14</v>
      </c>
      <c r="B30" s="30" t="s">
        <v>39</v>
      </c>
      <c r="C30" s="29" t="s">
        <v>10</v>
      </c>
      <c r="D30" s="32">
        <v>300</v>
      </c>
      <c r="E30" s="54">
        <v>81.5</v>
      </c>
      <c r="F30" s="54">
        <v>85</v>
      </c>
      <c r="G30" s="54">
        <v>82.44</v>
      </c>
      <c r="H30" s="54">
        <v>71.290000000000006</v>
      </c>
      <c r="I30" s="42">
        <f>AVERAGE(E30:H30)</f>
        <v>80.057500000000005</v>
      </c>
      <c r="J30" s="40">
        <f>I30*D30</f>
        <v>24017.25</v>
      </c>
      <c r="K30" s="21"/>
      <c r="L30" s="11"/>
    </row>
    <row r="31" spans="1:12" ht="35.1" customHeight="1" thickBot="1" x14ac:dyDescent="0.3">
      <c r="A31" s="67" t="s">
        <v>55</v>
      </c>
      <c r="B31" s="68"/>
      <c r="C31" s="68"/>
      <c r="D31" s="68"/>
      <c r="E31" s="68"/>
      <c r="F31" s="68"/>
      <c r="G31" s="68"/>
      <c r="H31" s="68"/>
      <c r="I31" s="69"/>
      <c r="J31" s="59">
        <v>24017.25</v>
      </c>
      <c r="K31" s="21"/>
      <c r="L31" s="11"/>
    </row>
    <row r="32" spans="1:12" ht="35.1" customHeight="1" thickBot="1" x14ac:dyDescent="0.3">
      <c r="A32" s="67" t="s">
        <v>53</v>
      </c>
      <c r="B32" s="68"/>
      <c r="C32" s="68"/>
      <c r="D32" s="68"/>
      <c r="E32" s="68"/>
      <c r="F32" s="68"/>
      <c r="G32" s="68"/>
      <c r="H32" s="68"/>
      <c r="I32" s="68"/>
      <c r="J32" s="69"/>
      <c r="K32" s="21"/>
      <c r="L32" s="11"/>
    </row>
    <row r="33" spans="1:17" ht="35.1" customHeight="1" thickBot="1" x14ac:dyDescent="0.3">
      <c r="A33" s="31">
        <v>15</v>
      </c>
      <c r="B33" s="30" t="s">
        <v>40</v>
      </c>
      <c r="C33" s="29" t="s">
        <v>10</v>
      </c>
      <c r="D33" s="32">
        <v>100</v>
      </c>
      <c r="E33" s="54">
        <v>614.25</v>
      </c>
      <c r="F33" s="54">
        <v>524</v>
      </c>
      <c r="G33" s="54">
        <v>0</v>
      </c>
      <c r="H33" s="54">
        <v>0</v>
      </c>
      <c r="I33" s="42">
        <v>569.13</v>
      </c>
      <c r="J33" s="40">
        <f>I33*D33</f>
        <v>56913</v>
      </c>
      <c r="K33" s="21"/>
      <c r="L33" s="11"/>
    </row>
    <row r="34" spans="1:17" ht="35.1" customHeight="1" thickBot="1" x14ac:dyDescent="0.3">
      <c r="A34" s="64" t="s">
        <v>54</v>
      </c>
      <c r="B34" s="65"/>
      <c r="C34" s="65"/>
      <c r="D34" s="65"/>
      <c r="E34" s="65"/>
      <c r="F34" s="65"/>
      <c r="G34" s="65"/>
      <c r="H34" s="65"/>
      <c r="I34" s="66"/>
      <c r="J34" s="43">
        <v>56913</v>
      </c>
      <c r="K34" s="21"/>
      <c r="L34" s="11"/>
    </row>
    <row r="35" spans="1:17" ht="35.1" customHeight="1" thickBot="1" x14ac:dyDescent="0.3">
      <c r="A35" s="64" t="s">
        <v>50</v>
      </c>
      <c r="B35" s="65"/>
      <c r="C35" s="65"/>
      <c r="D35" s="65"/>
      <c r="E35" s="65"/>
      <c r="F35" s="65"/>
      <c r="G35" s="65"/>
      <c r="H35" s="65"/>
      <c r="I35" s="65"/>
      <c r="J35" s="66"/>
      <c r="K35" s="21"/>
      <c r="L35" s="11"/>
    </row>
    <row r="36" spans="1:17" ht="35.1" customHeight="1" thickBot="1" x14ac:dyDescent="0.3">
      <c r="A36" s="31">
        <v>16</v>
      </c>
      <c r="B36" s="30" t="s">
        <v>41</v>
      </c>
      <c r="C36" s="29" t="s">
        <v>10</v>
      </c>
      <c r="D36" s="32">
        <v>200</v>
      </c>
      <c r="E36" s="54">
        <v>95</v>
      </c>
      <c r="F36" s="54">
        <v>83.86</v>
      </c>
      <c r="G36" s="54">
        <v>0</v>
      </c>
      <c r="H36" s="54">
        <v>0</v>
      </c>
      <c r="I36" s="42">
        <f>AVERAGE(E36:F36)</f>
        <v>89.43</v>
      </c>
      <c r="J36" s="40">
        <f>I36*D36</f>
        <v>17886</v>
      </c>
      <c r="K36" s="21"/>
      <c r="L36" s="11"/>
    </row>
    <row r="37" spans="1:17" ht="35.1" customHeight="1" thickBot="1" x14ac:dyDescent="0.3">
      <c r="A37" s="64" t="s">
        <v>51</v>
      </c>
      <c r="B37" s="65"/>
      <c r="C37" s="65"/>
      <c r="D37" s="65"/>
      <c r="E37" s="65"/>
      <c r="F37" s="65"/>
      <c r="G37" s="65"/>
      <c r="H37" s="65"/>
      <c r="I37" s="66"/>
      <c r="J37" s="43">
        <v>17886</v>
      </c>
      <c r="K37" s="21"/>
      <c r="L37" s="11"/>
    </row>
    <row r="38" spans="1:17" ht="35.1" customHeight="1" thickBot="1" x14ac:dyDescent="0.3">
      <c r="A38" s="64" t="s">
        <v>52</v>
      </c>
      <c r="B38" s="65"/>
      <c r="C38" s="65"/>
      <c r="D38" s="65"/>
      <c r="E38" s="65"/>
      <c r="F38" s="65"/>
      <c r="G38" s="65"/>
      <c r="H38" s="65"/>
      <c r="I38" s="66"/>
      <c r="J38" s="38">
        <f>J37+J34+J31+J27+J22+J18+J10</f>
        <v>285699.37</v>
      </c>
      <c r="K38" s="12"/>
      <c r="L38" s="11"/>
    </row>
    <row r="39" spans="1:17" ht="30.75" customHeight="1" x14ac:dyDescent="0.25">
      <c r="A39" s="70" t="s">
        <v>65</v>
      </c>
      <c r="B39" s="70"/>
      <c r="C39" s="70"/>
      <c r="D39" s="70"/>
      <c r="E39" s="70"/>
      <c r="F39" s="70"/>
      <c r="G39" s="70"/>
      <c r="H39" s="70"/>
      <c r="I39" s="70"/>
      <c r="J39" s="70"/>
      <c r="K39" s="15"/>
      <c r="L39" s="8"/>
      <c r="M39" s="3"/>
      <c r="N39" s="3"/>
      <c r="O39" s="3"/>
      <c r="P39" s="3"/>
      <c r="Q39" s="3"/>
    </row>
    <row r="40" spans="1:17" ht="63.75" customHeight="1" x14ac:dyDescent="0.25">
      <c r="A40" s="62" t="s">
        <v>43</v>
      </c>
      <c r="B40" s="62"/>
      <c r="C40" s="62"/>
      <c r="D40" s="62"/>
      <c r="E40" s="62"/>
      <c r="F40" s="62"/>
      <c r="G40" s="62"/>
      <c r="H40" s="62"/>
      <c r="I40" s="62"/>
      <c r="J40" s="62"/>
      <c r="K40" s="16"/>
      <c r="L40" s="8"/>
      <c r="M40" s="3"/>
      <c r="N40" s="3"/>
      <c r="O40" s="3"/>
      <c r="P40" s="3"/>
      <c r="Q40" s="3"/>
    </row>
    <row r="41" spans="1:17" ht="63" customHeight="1" x14ac:dyDescent="0.25">
      <c r="A41" s="74" t="s">
        <v>42</v>
      </c>
      <c r="B41" s="74"/>
      <c r="C41" s="74"/>
      <c r="D41" s="74"/>
      <c r="E41" s="74"/>
      <c r="F41" s="74"/>
      <c r="G41" s="74"/>
      <c r="H41" s="74"/>
      <c r="I41" s="74"/>
      <c r="J41" s="74"/>
      <c r="K41" s="16"/>
      <c r="L41" s="8"/>
      <c r="M41" s="3"/>
      <c r="N41" s="3"/>
      <c r="O41" s="3"/>
      <c r="P41" s="3"/>
      <c r="Q41" s="3"/>
    </row>
    <row r="42" spans="1:17" ht="39.950000000000003" customHeight="1" x14ac:dyDescent="0.25">
      <c r="A42" s="62" t="s">
        <v>57</v>
      </c>
      <c r="B42" s="62"/>
      <c r="C42" s="62"/>
      <c r="D42" s="62"/>
      <c r="E42" s="62"/>
      <c r="F42" s="62"/>
      <c r="G42" s="62"/>
      <c r="H42" s="62"/>
      <c r="I42" s="62"/>
      <c r="J42" s="62"/>
      <c r="K42" s="16"/>
      <c r="L42" s="8"/>
      <c r="M42" s="3"/>
      <c r="N42" s="3"/>
      <c r="O42" s="3"/>
      <c r="P42" s="3"/>
      <c r="Q42" s="3"/>
    </row>
    <row r="43" spans="1:17" ht="39.950000000000003" customHeight="1" x14ac:dyDescent="0.25">
      <c r="A43" s="62" t="s">
        <v>59</v>
      </c>
      <c r="B43" s="62"/>
      <c r="C43" s="62"/>
      <c r="D43" s="62"/>
      <c r="E43" s="62"/>
      <c r="F43" s="62"/>
      <c r="G43" s="62"/>
      <c r="H43" s="62"/>
      <c r="I43" s="62"/>
      <c r="J43" s="62"/>
      <c r="K43" s="16"/>
      <c r="L43" s="8"/>
      <c r="M43" s="3"/>
      <c r="N43" s="3"/>
      <c r="O43" s="3"/>
      <c r="P43" s="3"/>
      <c r="Q43" s="3"/>
    </row>
    <row r="44" spans="1:17" ht="39.950000000000003" customHeight="1" x14ac:dyDescent="0.25">
      <c r="A44" s="62" t="s">
        <v>58</v>
      </c>
      <c r="B44" s="62"/>
      <c r="C44" s="62"/>
      <c r="D44" s="62"/>
      <c r="E44" s="62"/>
      <c r="F44" s="62"/>
      <c r="G44" s="62"/>
      <c r="H44" s="62"/>
      <c r="I44" s="62"/>
      <c r="J44" s="62"/>
      <c r="K44" s="16"/>
      <c r="L44" s="8"/>
      <c r="M44" s="3"/>
      <c r="N44" s="3"/>
      <c r="O44" s="3"/>
      <c r="P44" s="3"/>
      <c r="Q44" s="3"/>
    </row>
    <row r="45" spans="1:17" ht="39.950000000000003" customHeight="1" x14ac:dyDescent="0.25">
      <c r="A45" s="62" t="s">
        <v>49</v>
      </c>
      <c r="B45" s="62"/>
      <c r="C45" s="62"/>
      <c r="D45" s="62"/>
      <c r="E45" s="62"/>
      <c r="F45" s="62"/>
      <c r="G45" s="62"/>
      <c r="H45" s="62"/>
      <c r="I45" s="62"/>
      <c r="J45" s="62"/>
      <c r="K45" s="55"/>
      <c r="L45" s="8"/>
      <c r="M45" s="3"/>
      <c r="N45" s="3"/>
      <c r="O45" s="3"/>
      <c r="P45" s="3"/>
      <c r="Q45" s="3"/>
    </row>
    <row r="46" spans="1:17" ht="57.75" customHeight="1" x14ac:dyDescent="0.25">
      <c r="A46" s="61" t="s">
        <v>44</v>
      </c>
      <c r="B46" s="61"/>
      <c r="C46" s="61"/>
      <c r="D46" s="61"/>
      <c r="E46" s="61"/>
      <c r="F46" s="61"/>
      <c r="G46" s="61"/>
      <c r="H46" s="61"/>
      <c r="I46" s="61"/>
      <c r="J46" s="61"/>
      <c r="K46" s="55"/>
      <c r="L46" s="8"/>
      <c r="M46" s="3"/>
      <c r="N46" s="3"/>
      <c r="O46" s="3"/>
      <c r="P46" s="3"/>
      <c r="Q46" s="3"/>
    </row>
    <row r="47" spans="1:17" ht="45.75" customHeight="1" x14ac:dyDescent="0.25">
      <c r="A47" s="61" t="s">
        <v>45</v>
      </c>
      <c r="B47" s="61"/>
      <c r="C47" s="61"/>
      <c r="D47" s="61"/>
      <c r="E47" s="61"/>
      <c r="F47" s="61"/>
      <c r="G47" s="61"/>
      <c r="H47" s="61"/>
      <c r="I47" s="61"/>
      <c r="J47" s="61"/>
      <c r="K47" s="55"/>
      <c r="L47" s="8"/>
      <c r="M47" s="3"/>
      <c r="N47" s="3"/>
      <c r="O47" s="3"/>
      <c r="P47" s="3"/>
      <c r="Q47" s="3"/>
    </row>
    <row r="48" spans="1:17" ht="39.950000000000003" customHeight="1" x14ac:dyDescent="0.25">
      <c r="A48" s="61" t="s">
        <v>46</v>
      </c>
      <c r="B48" s="61"/>
      <c r="C48" s="61"/>
      <c r="D48" s="61"/>
      <c r="E48" s="61"/>
      <c r="F48" s="61"/>
      <c r="G48" s="61"/>
      <c r="H48" s="61"/>
      <c r="I48" s="61"/>
      <c r="J48" s="61"/>
      <c r="K48" s="55"/>
      <c r="L48" s="8"/>
      <c r="M48" s="3"/>
      <c r="N48" s="3"/>
      <c r="O48" s="3"/>
      <c r="P48" s="3"/>
      <c r="Q48" s="3"/>
    </row>
    <row r="49" spans="1:17" ht="39.950000000000003" customHeight="1" x14ac:dyDescent="0.25">
      <c r="A49" s="61" t="s">
        <v>47</v>
      </c>
      <c r="B49" s="61"/>
      <c r="C49" s="61"/>
      <c r="D49" s="61"/>
      <c r="E49" s="61"/>
      <c r="F49" s="61"/>
      <c r="G49" s="61"/>
      <c r="H49" s="61"/>
      <c r="I49" s="61"/>
      <c r="J49" s="61"/>
      <c r="K49" s="55"/>
      <c r="L49" s="8"/>
      <c r="M49" s="3"/>
      <c r="N49" s="3"/>
      <c r="O49" s="3"/>
      <c r="P49" s="3"/>
      <c r="Q49" s="3"/>
    </row>
    <row r="50" spans="1:17" ht="39.950000000000003" customHeight="1" x14ac:dyDescent="0.25">
      <c r="A50" s="61" t="s">
        <v>60</v>
      </c>
      <c r="B50" s="61"/>
      <c r="C50" s="61"/>
      <c r="D50" s="61"/>
      <c r="E50" s="61"/>
      <c r="F50" s="61"/>
      <c r="G50" s="61"/>
      <c r="H50" s="61"/>
      <c r="I50" s="61"/>
      <c r="J50" s="61"/>
      <c r="K50" s="55"/>
      <c r="L50" s="8"/>
      <c r="M50" s="3"/>
      <c r="N50" s="3"/>
      <c r="O50" s="3"/>
      <c r="P50" s="3"/>
      <c r="Q50" s="3"/>
    </row>
    <row r="51" spans="1:17" ht="39.950000000000003" customHeight="1" x14ac:dyDescent="0.25">
      <c r="A51" s="61" t="s">
        <v>61</v>
      </c>
      <c r="B51" s="61"/>
      <c r="C51" s="61"/>
      <c r="D51" s="61"/>
      <c r="E51" s="61"/>
      <c r="F51" s="61"/>
      <c r="G51" s="61"/>
      <c r="H51" s="61"/>
      <c r="I51" s="61"/>
      <c r="J51" s="61"/>
      <c r="K51" s="55"/>
      <c r="L51" s="8"/>
      <c r="M51" s="3"/>
      <c r="N51" s="3"/>
      <c r="O51" s="3"/>
      <c r="P51" s="3"/>
      <c r="Q51" s="3"/>
    </row>
    <row r="52" spans="1:17" ht="39.950000000000003" customHeight="1" x14ac:dyDescent="0.25">
      <c r="A52" s="61" t="s">
        <v>62</v>
      </c>
      <c r="B52" s="61"/>
      <c r="C52" s="61"/>
      <c r="D52" s="61"/>
      <c r="E52" s="61"/>
      <c r="F52" s="61"/>
      <c r="G52" s="61"/>
      <c r="H52" s="61"/>
      <c r="I52" s="61"/>
      <c r="J52" s="61"/>
      <c r="K52" s="55"/>
      <c r="L52" s="8"/>
      <c r="M52" s="3"/>
      <c r="N52" s="3"/>
      <c r="O52" s="3"/>
      <c r="P52" s="3"/>
      <c r="Q52" s="3"/>
    </row>
    <row r="53" spans="1:17" ht="54" customHeight="1" x14ac:dyDescent="0.25">
      <c r="A53" s="61" t="s">
        <v>48</v>
      </c>
      <c r="B53" s="61"/>
      <c r="C53" s="61"/>
      <c r="D53" s="61"/>
      <c r="E53" s="61"/>
      <c r="F53" s="61"/>
      <c r="G53" s="61"/>
      <c r="H53" s="61"/>
      <c r="I53" s="61"/>
      <c r="J53" s="61"/>
      <c r="K53" s="55"/>
      <c r="L53" s="8"/>
      <c r="M53" s="3"/>
      <c r="N53" s="3"/>
      <c r="O53" s="3"/>
      <c r="P53" s="3"/>
      <c r="Q53" s="3"/>
    </row>
    <row r="54" spans="1:17" ht="39.950000000000003" customHeight="1" x14ac:dyDescent="0.25">
      <c r="A54" s="61" t="s">
        <v>63</v>
      </c>
      <c r="B54" s="61"/>
      <c r="C54" s="61"/>
      <c r="D54" s="61"/>
      <c r="E54" s="61"/>
      <c r="F54" s="61"/>
      <c r="G54" s="61"/>
      <c r="H54" s="61"/>
      <c r="I54" s="61"/>
      <c r="J54" s="61"/>
      <c r="K54" s="55"/>
      <c r="L54" s="8"/>
      <c r="M54" s="3"/>
      <c r="N54" s="3"/>
      <c r="O54" s="3"/>
      <c r="P54" s="3"/>
      <c r="Q54" s="3"/>
    </row>
    <row r="55" spans="1:17" ht="39.950000000000003" customHeight="1" x14ac:dyDescent="0.25">
      <c r="A55" s="62" t="s">
        <v>64</v>
      </c>
      <c r="B55" s="62"/>
      <c r="C55" s="62"/>
      <c r="D55" s="62"/>
      <c r="E55" s="62"/>
      <c r="F55" s="62"/>
      <c r="G55" s="62"/>
      <c r="H55" s="62"/>
      <c r="I55" s="62"/>
      <c r="J55" s="62"/>
      <c r="K55" s="16"/>
      <c r="L55" s="8"/>
      <c r="M55" s="3"/>
      <c r="N55" s="3"/>
      <c r="O55" s="3"/>
      <c r="P55" s="3"/>
      <c r="Q55" s="3"/>
    </row>
    <row r="56" spans="1:17" ht="20.25" customHeight="1" x14ac:dyDescent="0.25">
      <c r="A56" s="73" t="s">
        <v>66</v>
      </c>
      <c r="B56" s="73"/>
      <c r="C56" s="73"/>
      <c r="D56" s="73"/>
      <c r="E56" s="73"/>
      <c r="F56" s="73"/>
      <c r="G56" s="73"/>
      <c r="H56" s="73"/>
      <c r="I56" s="73"/>
      <c r="J56" s="73"/>
      <c r="K56" s="18"/>
      <c r="L56" s="4"/>
      <c r="M56" s="5"/>
      <c r="N56" s="5"/>
      <c r="O56" s="5"/>
      <c r="P56" s="5"/>
      <c r="Q56" s="5"/>
    </row>
    <row r="57" spans="1:17" ht="12" customHeight="1" x14ac:dyDescent="0.25">
      <c r="A57" s="18"/>
      <c r="B57" s="18"/>
      <c r="C57" s="18"/>
      <c r="D57" s="18"/>
      <c r="E57" s="18"/>
      <c r="F57" s="18"/>
      <c r="G57" s="18"/>
      <c r="H57" s="41"/>
      <c r="I57" s="18"/>
      <c r="J57" s="18"/>
      <c r="K57" s="18"/>
      <c r="L57" s="4"/>
      <c r="M57" s="5"/>
      <c r="N57" s="5"/>
      <c r="O57" s="5"/>
      <c r="P57" s="5"/>
      <c r="Q57" s="5"/>
    </row>
    <row r="58" spans="1:17" ht="13.5" customHeight="1" x14ac:dyDescent="0.25">
      <c r="A58" s="73" t="s">
        <v>11</v>
      </c>
      <c r="B58" s="73"/>
      <c r="C58" s="73"/>
      <c r="D58" s="73"/>
      <c r="E58" s="73"/>
      <c r="F58" s="73"/>
      <c r="G58" s="73"/>
      <c r="H58" s="73"/>
      <c r="I58" s="73"/>
      <c r="J58" s="73"/>
      <c r="K58" s="18"/>
      <c r="L58" s="5"/>
      <c r="M58" s="5"/>
      <c r="N58" s="5"/>
      <c r="O58" s="5"/>
      <c r="P58" s="5"/>
      <c r="Q58" s="5"/>
    </row>
    <row r="59" spans="1:17" ht="14.25" customHeight="1" x14ac:dyDescent="0.25">
      <c r="A59" s="73" t="s">
        <v>12</v>
      </c>
      <c r="B59" s="73"/>
      <c r="C59" s="73"/>
      <c r="D59" s="73"/>
      <c r="E59" s="73"/>
      <c r="F59" s="73"/>
      <c r="G59" s="73"/>
      <c r="H59" s="73"/>
      <c r="I59" s="73"/>
      <c r="J59" s="73"/>
      <c r="K59" s="18"/>
      <c r="L59" s="5"/>
      <c r="M59" s="5"/>
      <c r="N59" s="5"/>
      <c r="O59" s="5"/>
      <c r="P59" s="5"/>
      <c r="Q59" s="5"/>
    </row>
    <row r="60" spans="1:17" x14ac:dyDescent="0.25">
      <c r="A60" s="72" t="s">
        <v>13</v>
      </c>
      <c r="B60" s="72"/>
      <c r="C60" s="72"/>
      <c r="D60" s="72"/>
      <c r="E60" s="72"/>
      <c r="F60" s="72"/>
      <c r="G60" s="72"/>
      <c r="H60" s="72"/>
      <c r="I60" s="72"/>
      <c r="J60" s="72"/>
      <c r="K60" s="17"/>
      <c r="L60" s="6"/>
      <c r="M60" s="6"/>
      <c r="N60" s="6"/>
      <c r="O60" s="6"/>
      <c r="P60" s="6"/>
      <c r="Q60" s="6"/>
    </row>
    <row r="61" spans="1:17" x14ac:dyDescent="0.25">
      <c r="A61" s="71"/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</row>
  </sheetData>
  <mergeCells count="39">
    <mergeCell ref="A55:J55"/>
    <mergeCell ref="A40:J40"/>
    <mergeCell ref="A41:J41"/>
    <mergeCell ref="A1:J1"/>
    <mergeCell ref="A2:J2"/>
    <mergeCell ref="A38:I38"/>
    <mergeCell ref="A10:I10"/>
    <mergeCell ref="A11:J11"/>
    <mergeCell ref="A4:J4"/>
    <mergeCell ref="A18:I18"/>
    <mergeCell ref="A42:J42"/>
    <mergeCell ref="A43:J43"/>
    <mergeCell ref="A44:J44"/>
    <mergeCell ref="A53:J53"/>
    <mergeCell ref="A54:J54"/>
    <mergeCell ref="A19:J19"/>
    <mergeCell ref="A61:Q61"/>
    <mergeCell ref="A60:J60"/>
    <mergeCell ref="A58:J58"/>
    <mergeCell ref="A59:J59"/>
    <mergeCell ref="A56:J56"/>
    <mergeCell ref="A22:I22"/>
    <mergeCell ref="A23:J23"/>
    <mergeCell ref="A27:I27"/>
    <mergeCell ref="A28:J28"/>
    <mergeCell ref="A49:J49"/>
    <mergeCell ref="A35:J35"/>
    <mergeCell ref="A37:I37"/>
    <mergeCell ref="A32:J32"/>
    <mergeCell ref="A34:I34"/>
    <mergeCell ref="A31:I31"/>
    <mergeCell ref="A39:J39"/>
    <mergeCell ref="A50:J50"/>
    <mergeCell ref="A51:J51"/>
    <mergeCell ref="A52:J52"/>
    <mergeCell ref="A45:J45"/>
    <mergeCell ref="A46:J46"/>
    <mergeCell ref="A47:J47"/>
    <mergeCell ref="A48:J4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landscape" r:id="rId1"/>
  <headerFooter alignWithMargins="0">
    <oddFooter>&amp;CPágina &amp;P</oddFooter>
  </headerFooter>
  <rowBreaks count="3" manualBreakCount="3">
    <brk id="10" max="9" man="1"/>
    <brk id="22" max="9" man="1"/>
    <brk id="38" max="9" man="1"/>
  </rowBreaks>
  <ignoredErrors>
    <ignoredError sqref="I14:I17 I5:I6 I30 I8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"/>
  <sheetViews>
    <sheetView zoomScaleNormal="100" workbookViewId="0">
      <selection sqref="A1:IV65536"/>
    </sheetView>
  </sheetViews>
  <sheetFormatPr defaultRowHeight="12.75" x14ac:dyDescent="0.2"/>
  <cols>
    <col min="6" max="6" width="9.140625" style="1" customWidth="1"/>
  </cols>
  <sheetData/>
  <phoneticPr fontId="3" type="noConversion"/>
  <pageMargins left="0.78740157480314965" right="0.78740157480314965" top="0.98425196850393704" bottom="0.98425196850393704" header="0.51181102362204722" footer="0.51181102362204722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78CD9D5A84BF45A79485737130D960" ma:contentTypeVersion="15" ma:contentTypeDescription="Crie um novo documento." ma:contentTypeScope="" ma:versionID="c73251962dc651c0491f8a5aa7d779a3">
  <xsd:schema xmlns:xsd="http://www.w3.org/2001/XMLSchema" xmlns:xs="http://www.w3.org/2001/XMLSchema" xmlns:p="http://schemas.microsoft.com/office/2006/metadata/properties" xmlns:ns2="11fb0fcf-4c21-42f6-9c50-ce3bc9e3a9d2" xmlns:ns3="76e2ef3f-3702-49dc-a38f-b9dbdc0834c6" targetNamespace="http://schemas.microsoft.com/office/2006/metadata/properties" ma:root="true" ma:fieldsID="40db3ae78c47170bdd33e01738ea5a22" ns2:_="" ns3:_="">
    <xsd:import namespace="11fb0fcf-4c21-42f6-9c50-ce3bc9e3a9d2"/>
    <xsd:import namespace="76e2ef3f-3702-49dc-a38f-b9dbdc0834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b0fcf-4c21-42f6-9c50-ce3bc9e3a9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061fea-d88a-4cec-9c75-8e75291bb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2ef3f-3702-49dc-a38f-b9dbdc0834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a145f3e-aac5-40f3-a7f1-ba2ebfc26cb5}" ma:internalName="TaxCatchAll" ma:showField="CatchAllData" ma:web="76e2ef3f-3702-49dc-a38f-b9dbdc0834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e2ef3f-3702-49dc-a38f-b9dbdc0834c6" xsi:nil="true"/>
    <lcf76f155ced4ddcb4097134ff3c332f xmlns="11fb0fcf-4c21-42f6-9c50-ce3bc9e3a9d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BB2E988-73E2-4969-9B6C-3AD76C45303E}"/>
</file>

<file path=customXml/itemProps2.xml><?xml version="1.0" encoding="utf-8"?>
<ds:datastoreItem xmlns:ds="http://schemas.openxmlformats.org/officeDocument/2006/customXml" ds:itemID="{602E72FA-4702-4970-ABBA-6FF47C97D1F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200721-8111-4F1F-8AE3-D2812D800864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C9638C58-3772-429D-8936-198D9FEBCF17}">
  <ds:schemaRefs>
    <ds:schemaRef ds:uri="http://purl.org/dc/terms/"/>
    <ds:schemaRef ds:uri="76e2ef3f-3702-49dc-a38f-b9dbdc0834c6"/>
    <ds:schemaRef ds:uri="http://schemas.microsoft.com/office/2006/documentManagement/types"/>
    <ds:schemaRef ds:uri="http://schemas.openxmlformats.org/package/2006/metadata/core-properties"/>
    <ds:schemaRef ds:uri="11fb0fcf-4c21-42f6-9c50-ce3bc9e3a9d2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PLAN1</vt:lpstr>
      <vt:lpstr>ATA 07-2006 BENS PERMANENTES</vt:lpstr>
      <vt:lpstr>PLAN1!Area_de_impressao</vt:lpstr>
      <vt:lpstr>PLAN1!Titulos_de_impressao</vt:lpstr>
    </vt:vector>
  </TitlesOfParts>
  <Manager/>
  <Company>TJMT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12519</dc:creator>
  <cp:keywords/>
  <dc:description/>
  <cp:lastModifiedBy>Mariana Rodrigues dos Santos</cp:lastModifiedBy>
  <cp:revision/>
  <cp:lastPrinted>2026-03-03T16:30:03Z</cp:lastPrinted>
  <dcterms:created xsi:type="dcterms:W3CDTF">2006-06-23T21:12:37Z</dcterms:created>
  <dcterms:modified xsi:type="dcterms:W3CDTF">2026-03-03T16:30:26Z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Mariana Rodrigues dos Santos</vt:lpwstr>
  </property>
  <property fmtid="{D5CDD505-2E9C-101B-9397-08002B2CF9AE}" pid="3" name="Order">
    <vt:lpwstr>9455600.00000000</vt:lpwstr>
  </property>
  <property fmtid="{D5CDD505-2E9C-101B-9397-08002B2CF9AE}" pid="4" name="display_urn:schemas-microsoft-com:office:office#Author">
    <vt:lpwstr>Mariana Rodrigues dos Santos</vt:lpwstr>
  </property>
  <property fmtid="{D5CDD505-2E9C-101B-9397-08002B2CF9AE}" pid="5" name="ContentTypeId">
    <vt:lpwstr>0x0101006078CD9D5A84BF45A79485737130D960</vt:lpwstr>
  </property>
  <property fmtid="{D5CDD505-2E9C-101B-9397-08002B2CF9AE}" pid="6" name="MediaServiceImageTags">
    <vt:lpwstr/>
  </property>
</Properties>
</file>